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ЛС, МИ 26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РЕЕСТР!$A$3:$H$30</definedName>
    <definedName name="_xlnm.Print_Area" localSheetId="0">РЕЕСТР!$A$1:$I$31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10" i="1" l="1"/>
  <c r="G11" i="1"/>
  <c r="G12" i="1"/>
  <c r="G13" i="1"/>
  <c r="G14" i="1"/>
  <c r="G15" i="1"/>
  <c r="G16" i="1"/>
  <c r="G17" i="1"/>
  <c r="G18" i="1"/>
  <c r="G5" i="1" l="1"/>
  <c r="G6" i="1"/>
  <c r="G7" i="1"/>
  <c r="G8" i="1"/>
  <c r="G9" i="1"/>
  <c r="G4" i="1" l="1"/>
</calcChain>
</file>

<file path=xl/sharedStrings.xml><?xml version="1.0" encoding="utf-8"?>
<sst xmlns="http://schemas.openxmlformats.org/spreadsheetml/2006/main" count="168" uniqueCount="53">
  <si>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</si>
  <si>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</si>
  <si>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</si>
  <si>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</si>
  <si>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</si>
  <si>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</si>
  <si>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</si>
  <si>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</si>
  <si>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</si>
  <si>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</si>
  <si>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</si>
  <si>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</si>
  <si>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Нур-Султан:
пр. Туран, 32, 
пр. Туран, 36, 
ул. Сыганак, 46;</t>
  </si>
  <si>
    <t>С момента заключения Договора до 31.12.2022 года по заявке Заказчика в течение 10 рабочих дней</t>
  </si>
  <si>
    <t>2</t>
  </si>
  <si>
    <t>1</t>
  </si>
  <si>
    <t>3</t>
  </si>
  <si>
    <t>4</t>
  </si>
  <si>
    <t>6</t>
  </si>
  <si>
    <t>7</t>
  </si>
  <si>
    <t>8</t>
  </si>
  <si>
    <t>9</t>
  </si>
  <si>
    <t>11</t>
  </si>
  <si>
    <t>12</t>
  </si>
  <si>
    <t>Промывочный раствор для пробозаборника</t>
  </si>
  <si>
    <t>Мультиконтроль для иммуносупрессантов</t>
  </si>
  <si>
    <t>Пре-триггерный раствор, Pre-Trigger (1Lx4) for 36000 test</t>
  </si>
  <si>
    <t>Промывочный раствор, Wash Buffer (1Lx4) for 920 test</t>
  </si>
  <si>
    <t>Триггерный раствор, Trigger (1Lx4) for 12000</t>
  </si>
  <si>
    <t>Реакционные пробирки 8х500</t>
  </si>
  <si>
    <t>Набор реагентов Циклоспорин реагент 100 тестов</t>
  </si>
  <si>
    <t>Набор реагентов Циклоспорин реагент для преципитации</t>
  </si>
  <si>
    <t>Набор реагентов Такролимус реагент 100 тестов</t>
  </si>
  <si>
    <t>Набор реагентов Такролимус реагент для преципитации</t>
  </si>
  <si>
    <t>Набор реагентов метотрексат / methotrexate на 100 тестов</t>
  </si>
  <si>
    <t>Антитела к кардиолипину, IgG на 24 теста</t>
  </si>
  <si>
    <t>Антитела к кардиолипину, IgM на 24 теста</t>
  </si>
  <si>
    <t>Антитела к митохондриям (AMA-M2) на 24 теста</t>
  </si>
  <si>
    <t>Антитела к β2-гликопротеину I, скрининг на 24 теста</t>
  </si>
  <si>
    <t>Анти-фосфолипид-скрининг, IgG на 24 теста</t>
  </si>
  <si>
    <t>Анти-фосфолипид-скрининг, IgM на 24 теста</t>
  </si>
  <si>
    <t>Антитела к тканевой трансглутаминазе, IgA на 24 теста</t>
  </si>
  <si>
    <t>Антитела к тканевой трансглутаминазе, IgG на 24 теста</t>
  </si>
  <si>
    <t>Антитела к MCV на 24 теста</t>
  </si>
  <si>
    <t>Антитела к деамидированным пептидам глиадина IgA на 24 теста</t>
  </si>
  <si>
    <t>Антитела к деамидированным пептидам глиадина IgG на 24 теста</t>
  </si>
  <si>
    <t>Набор для определения положительного контроля</t>
  </si>
  <si>
    <t>Набор для определения отрицательного контроля</t>
  </si>
  <si>
    <t>Антинейтрофильные цитоплазматические антитела, скрининг (ANCA-screen) на 24 теста</t>
  </si>
  <si>
    <t>Антитела к GBM на 24 тестов</t>
  </si>
  <si>
    <t>штука</t>
  </si>
  <si>
    <t>упаковка</t>
  </si>
  <si>
    <t>Приложение к Объявлению 66 от 23.09.2022г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</si>
</sst>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3" fontId="6" fillId="3" borderId="5" xfId="0" applyNumberFormat="1" applyFont="1" applyFill="1" applyBorder="1" applyAlignment="1">
      <alignment horizontal="right" vertical="center" wrapText="1"/>
    </xf>
    <xf numFmtId="43" fontId="6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I3" sqref="I3"/>
    </sheetView>
  </sheetViews>
  <sheetFormatPr defaultColWidth="9.140625" defaultRowHeight="45" customHeight="1" x14ac:dyDescent="0.25"/>
  <cols>
    <col min="1" max="1" width="6.42578125" style="3" customWidth="1"/>
    <col min="2" max="2" width="37.85546875" style="3" customWidth="1"/>
    <col min="3" max="3" width="40.7109375" style="3" customWidth="1"/>
    <col min="4" max="4" width="15.28515625" style="3" customWidth="1"/>
    <col min="5" max="5" width="18.42578125" style="3" customWidth="1"/>
    <col min="6" max="6" width="22.140625" style="3" customWidth="1"/>
    <col min="7" max="7" width="22.28515625" style="3" customWidth="1"/>
    <col min="8" max="8" width="24.42578125" style="1" customWidth="1"/>
    <col min="9" max="9" width="36" style="1" customWidth="1"/>
    <col min="10" max="16384" width="9.140625" style="1"/>
  </cols>
  <sheetData>
    <row r="1" spans="1:9" ht="43.5" customHeight="1" x14ac:dyDescent="0.25">
      <c r="A1" s="4"/>
      <c r="B1" s="4"/>
      <c r="C1" s="24"/>
      <c r="D1" s="25"/>
      <c r="E1" s="25"/>
      <c r="F1" s="25"/>
      <c r="G1" s="25"/>
      <c r="H1" s="31" t="s">
        <v>52</v>
      </c>
      <c r="I1" s="31"/>
    </row>
    <row r="2" spans="1:9" ht="45" customHeight="1" thickBot="1" x14ac:dyDescent="0.3">
      <c r="A2" s="27" t="s">
        <v>6</v>
      </c>
      <c r="B2" s="27"/>
      <c r="C2" s="27"/>
      <c r="D2" s="27"/>
      <c r="E2" s="27"/>
      <c r="F2" s="27"/>
      <c r="G2" s="27"/>
      <c r="H2" s="28"/>
      <c r="I2" s="28"/>
    </row>
    <row r="3" spans="1:9" s="2" customFormat="1" ht="93" customHeight="1" thickBot="1" x14ac:dyDescent="0.3">
      <c r="A3" s="5" t="s">
        <v>0</v>
      </c>
      <c r="B3" s="5" t="s">
        <v>1</v>
      </c>
      <c r="C3" s="5" t="s">
        <v>5</v>
      </c>
      <c r="D3" s="5" t="s">
        <v>4</v>
      </c>
      <c r="E3" s="5" t="s">
        <v>7</v>
      </c>
      <c r="F3" s="6" t="s">
        <v>2</v>
      </c>
      <c r="G3" s="18" t="s">
        <v>3</v>
      </c>
      <c r="H3" s="19" t="s">
        <v>10</v>
      </c>
      <c r="I3" s="19" t="s">
        <v>11</v>
      </c>
    </row>
    <row r="4" spans="1:9" s="17" customFormat="1" ht="70.5" customHeight="1" x14ac:dyDescent="0.25">
      <c r="A4" s="13">
        <v>1</v>
      </c>
      <c r="B4" s="14" t="s">
        <v>24</v>
      </c>
      <c r="C4" s="14" t="s">
        <v>24</v>
      </c>
      <c r="D4" s="13" t="s">
        <v>50</v>
      </c>
      <c r="E4" s="15" t="s">
        <v>15</v>
      </c>
      <c r="F4" s="16">
        <v>148976</v>
      </c>
      <c r="G4" s="22">
        <f t="shared" ref="G4" si="0">F4*E4</f>
        <v>148976</v>
      </c>
      <c r="H4" s="20" t="s">
        <v>12</v>
      </c>
      <c r="I4" s="21" t="s">
        <v>13</v>
      </c>
    </row>
    <row r="5" spans="1:9" s="17" customFormat="1" ht="67.5" customHeight="1" x14ac:dyDescent="0.25">
      <c r="A5" s="13">
        <v>2</v>
      </c>
      <c r="B5" s="14" t="s">
        <v>25</v>
      </c>
      <c r="C5" s="14" t="s">
        <v>25</v>
      </c>
      <c r="D5" s="13" t="s">
        <v>8</v>
      </c>
      <c r="E5" s="15" t="s">
        <v>15</v>
      </c>
      <c r="F5" s="16">
        <v>139230</v>
      </c>
      <c r="G5" s="22">
        <f t="shared" ref="G5:G18" si="1">F5*E5</f>
        <v>139230</v>
      </c>
      <c r="H5" s="20" t="s">
        <v>12</v>
      </c>
      <c r="I5" s="21" t="s">
        <v>13</v>
      </c>
    </row>
    <row r="6" spans="1:9" s="17" customFormat="1" ht="69" customHeight="1" x14ac:dyDescent="0.25">
      <c r="A6" s="13">
        <v>3</v>
      </c>
      <c r="B6" s="14" t="s">
        <v>26</v>
      </c>
      <c r="C6" s="14" t="s">
        <v>26</v>
      </c>
      <c r="D6" s="13" t="s">
        <v>51</v>
      </c>
      <c r="E6" s="15" t="s">
        <v>16</v>
      </c>
      <c r="F6" s="16">
        <v>79200</v>
      </c>
      <c r="G6" s="22">
        <f t="shared" si="1"/>
        <v>237600</v>
      </c>
      <c r="H6" s="20" t="s">
        <v>12</v>
      </c>
      <c r="I6" s="21" t="s">
        <v>13</v>
      </c>
    </row>
    <row r="7" spans="1:9" s="17" customFormat="1" ht="74.25" customHeight="1" x14ac:dyDescent="0.25">
      <c r="A7" s="13">
        <v>4</v>
      </c>
      <c r="B7" s="14" t="s">
        <v>27</v>
      </c>
      <c r="C7" s="14" t="s">
        <v>27</v>
      </c>
      <c r="D7" s="13" t="s">
        <v>51</v>
      </c>
      <c r="E7" s="15" t="s">
        <v>20</v>
      </c>
      <c r="F7" s="16">
        <v>31020</v>
      </c>
      <c r="G7" s="22">
        <f t="shared" si="1"/>
        <v>248160</v>
      </c>
      <c r="H7" s="20" t="s">
        <v>12</v>
      </c>
      <c r="I7" s="21" t="s">
        <v>13</v>
      </c>
    </row>
    <row r="8" spans="1:9" s="17" customFormat="1" ht="77.25" customHeight="1" x14ac:dyDescent="0.25">
      <c r="A8" s="13">
        <v>5</v>
      </c>
      <c r="B8" s="14" t="s">
        <v>28</v>
      </c>
      <c r="C8" s="14" t="s">
        <v>28</v>
      </c>
      <c r="D8" s="13" t="s">
        <v>51</v>
      </c>
      <c r="E8" s="15" t="s">
        <v>16</v>
      </c>
      <c r="F8" s="16">
        <v>35640</v>
      </c>
      <c r="G8" s="22">
        <f t="shared" si="1"/>
        <v>106920</v>
      </c>
      <c r="H8" s="20" t="s">
        <v>12</v>
      </c>
      <c r="I8" s="21" t="s">
        <v>13</v>
      </c>
    </row>
    <row r="9" spans="1:9" s="17" customFormat="1" ht="69" customHeight="1" x14ac:dyDescent="0.25">
      <c r="A9" s="13">
        <v>6</v>
      </c>
      <c r="B9" s="14" t="s">
        <v>29</v>
      </c>
      <c r="C9" s="14" t="s">
        <v>29</v>
      </c>
      <c r="D9" s="13" t="s">
        <v>51</v>
      </c>
      <c r="E9" s="15" t="s">
        <v>15</v>
      </c>
      <c r="F9" s="16">
        <v>95040</v>
      </c>
      <c r="G9" s="22">
        <f t="shared" si="1"/>
        <v>95040</v>
      </c>
      <c r="H9" s="20" t="s">
        <v>12</v>
      </c>
      <c r="I9" s="21" t="s">
        <v>13</v>
      </c>
    </row>
    <row r="10" spans="1:9" s="2" customFormat="1" ht="68.25" customHeight="1" x14ac:dyDescent="0.25">
      <c r="A10" s="7">
        <v>7</v>
      </c>
      <c r="B10" s="11" t="s">
        <v>30</v>
      </c>
      <c r="C10" s="11" t="s">
        <v>30</v>
      </c>
      <c r="D10" s="7" t="s">
        <v>8</v>
      </c>
      <c r="E10" s="8" t="s">
        <v>20</v>
      </c>
      <c r="F10" s="12">
        <v>323014</v>
      </c>
      <c r="G10" s="23">
        <f t="shared" si="1"/>
        <v>2584112</v>
      </c>
      <c r="H10" s="20" t="s">
        <v>12</v>
      </c>
      <c r="I10" s="21" t="s">
        <v>13</v>
      </c>
    </row>
    <row r="11" spans="1:9" s="2" customFormat="1" ht="66" customHeight="1" x14ac:dyDescent="0.25">
      <c r="A11" s="7">
        <v>8</v>
      </c>
      <c r="B11" s="11" t="s">
        <v>31</v>
      </c>
      <c r="C11" s="11" t="s">
        <v>31</v>
      </c>
      <c r="D11" s="7" t="s">
        <v>8</v>
      </c>
      <c r="E11" s="8" t="s">
        <v>20</v>
      </c>
      <c r="F11" s="12">
        <v>60565</v>
      </c>
      <c r="G11" s="23">
        <f t="shared" si="1"/>
        <v>484520</v>
      </c>
      <c r="H11" s="20" t="s">
        <v>12</v>
      </c>
      <c r="I11" s="21" t="s">
        <v>13</v>
      </c>
    </row>
    <row r="12" spans="1:9" s="2" customFormat="1" ht="79.5" customHeight="1" x14ac:dyDescent="0.25">
      <c r="A12" s="7">
        <v>9</v>
      </c>
      <c r="B12" s="11" t="s">
        <v>32</v>
      </c>
      <c r="C12" s="11" t="s">
        <v>32</v>
      </c>
      <c r="D12" s="7" t="s">
        <v>8</v>
      </c>
      <c r="E12" s="8" t="s">
        <v>23</v>
      </c>
      <c r="F12" s="12">
        <v>273450</v>
      </c>
      <c r="G12" s="23">
        <f t="shared" si="1"/>
        <v>3281400</v>
      </c>
      <c r="H12" s="20" t="s">
        <v>12</v>
      </c>
      <c r="I12" s="21" t="s">
        <v>13</v>
      </c>
    </row>
    <row r="13" spans="1:9" s="2" customFormat="1" ht="79.5" customHeight="1" x14ac:dyDescent="0.25">
      <c r="A13" s="7">
        <v>10</v>
      </c>
      <c r="B13" s="11" t="s">
        <v>33</v>
      </c>
      <c r="C13" s="11" t="s">
        <v>33</v>
      </c>
      <c r="D13" s="7" t="s">
        <v>8</v>
      </c>
      <c r="E13" s="8" t="s">
        <v>23</v>
      </c>
      <c r="F13" s="12">
        <v>20885</v>
      </c>
      <c r="G13" s="23">
        <f t="shared" si="1"/>
        <v>250620</v>
      </c>
      <c r="H13" s="20" t="s">
        <v>12</v>
      </c>
      <c r="I13" s="21" t="s">
        <v>13</v>
      </c>
    </row>
    <row r="14" spans="1:9" s="2" customFormat="1" ht="79.5" customHeight="1" x14ac:dyDescent="0.25">
      <c r="A14" s="7">
        <v>11</v>
      </c>
      <c r="B14" s="11" t="s">
        <v>34</v>
      </c>
      <c r="C14" s="11" t="s">
        <v>34</v>
      </c>
      <c r="D14" s="7" t="s">
        <v>8</v>
      </c>
      <c r="E14" s="8" t="s">
        <v>19</v>
      </c>
      <c r="F14" s="12">
        <v>229730</v>
      </c>
      <c r="G14" s="23">
        <f t="shared" si="1"/>
        <v>1608110</v>
      </c>
      <c r="H14" s="20" t="s">
        <v>12</v>
      </c>
      <c r="I14" s="21" t="s">
        <v>13</v>
      </c>
    </row>
    <row r="15" spans="1:9" s="2" customFormat="1" ht="75" customHeight="1" x14ac:dyDescent="0.25">
      <c r="A15" s="7">
        <v>12</v>
      </c>
      <c r="B15" s="11" t="s">
        <v>35</v>
      </c>
      <c r="C15" s="11" t="s">
        <v>35</v>
      </c>
      <c r="D15" s="7" t="s">
        <v>8</v>
      </c>
      <c r="E15" s="8" t="s">
        <v>22</v>
      </c>
      <c r="F15" s="12">
        <v>57900</v>
      </c>
      <c r="G15" s="23">
        <f t="shared" si="1"/>
        <v>636900</v>
      </c>
      <c r="H15" s="20" t="s">
        <v>12</v>
      </c>
      <c r="I15" s="21" t="s">
        <v>13</v>
      </c>
    </row>
    <row r="16" spans="1:9" s="2" customFormat="1" ht="71.25" customHeight="1" x14ac:dyDescent="0.25">
      <c r="A16" s="7">
        <v>13</v>
      </c>
      <c r="B16" s="11" t="s">
        <v>36</v>
      </c>
      <c r="C16" s="11" t="s">
        <v>36</v>
      </c>
      <c r="D16" s="7" t="s">
        <v>8</v>
      </c>
      <c r="E16" s="8" t="s">
        <v>18</v>
      </c>
      <c r="F16" s="12">
        <v>57900</v>
      </c>
      <c r="G16" s="23">
        <f t="shared" si="1"/>
        <v>347400</v>
      </c>
      <c r="H16" s="20" t="s">
        <v>12</v>
      </c>
      <c r="I16" s="21" t="s">
        <v>13</v>
      </c>
    </row>
    <row r="17" spans="1:9" s="2" customFormat="1" ht="68.25" customHeight="1" x14ac:dyDescent="0.25">
      <c r="A17" s="7">
        <v>14</v>
      </c>
      <c r="B17" s="11" t="s">
        <v>37</v>
      </c>
      <c r="C17" s="11" t="s">
        <v>37</v>
      </c>
      <c r="D17" s="7" t="s">
        <v>8</v>
      </c>
      <c r="E17" s="8" t="s">
        <v>14</v>
      </c>
      <c r="F17" s="12">
        <v>57900</v>
      </c>
      <c r="G17" s="23">
        <f t="shared" si="1"/>
        <v>115800</v>
      </c>
      <c r="H17" s="20" t="s">
        <v>12</v>
      </c>
      <c r="I17" s="21" t="s">
        <v>13</v>
      </c>
    </row>
    <row r="18" spans="1:9" s="2" customFormat="1" ht="70.5" customHeight="1" x14ac:dyDescent="0.25">
      <c r="A18" s="7">
        <v>15</v>
      </c>
      <c r="B18" s="11" t="s">
        <v>38</v>
      </c>
      <c r="C18" s="11" t="s">
        <v>38</v>
      </c>
      <c r="D18" s="7" t="s">
        <v>8</v>
      </c>
      <c r="E18" s="8" t="s">
        <v>20</v>
      </c>
      <c r="F18" s="12">
        <v>57900</v>
      </c>
      <c r="G18" s="23">
        <f t="shared" si="1"/>
        <v>463200</v>
      </c>
      <c r="H18" s="20" t="s">
        <v>12</v>
      </c>
      <c r="I18" s="21" t="s">
        <v>13</v>
      </c>
    </row>
    <row r="19" spans="1:9" s="2" customFormat="1" ht="70.5" customHeight="1" x14ac:dyDescent="0.25">
      <c r="A19" s="7">
        <v>16</v>
      </c>
      <c r="B19" s="11" t="s">
        <v>39</v>
      </c>
      <c r="C19" s="11" t="s">
        <v>39</v>
      </c>
      <c r="D19" s="7" t="s">
        <v>8</v>
      </c>
      <c r="E19" s="8" t="s">
        <v>20</v>
      </c>
      <c r="F19" s="12">
        <v>57900</v>
      </c>
      <c r="G19" s="23">
        <f t="shared" ref="G19:G29" si="2">F19*E19</f>
        <v>463200</v>
      </c>
      <c r="H19" s="20" t="s">
        <v>12</v>
      </c>
      <c r="I19" s="21" t="s">
        <v>13</v>
      </c>
    </row>
    <row r="20" spans="1:9" s="2" customFormat="1" ht="70.5" customHeight="1" x14ac:dyDescent="0.25">
      <c r="A20" s="7">
        <v>17</v>
      </c>
      <c r="B20" s="11" t="s">
        <v>40</v>
      </c>
      <c r="C20" s="11" t="s">
        <v>40</v>
      </c>
      <c r="D20" s="7" t="s">
        <v>8</v>
      </c>
      <c r="E20" s="8" t="s">
        <v>21</v>
      </c>
      <c r="F20" s="12">
        <v>57900</v>
      </c>
      <c r="G20" s="23">
        <f t="shared" si="2"/>
        <v>521100</v>
      </c>
      <c r="H20" s="20" t="s">
        <v>12</v>
      </c>
      <c r="I20" s="21" t="s">
        <v>13</v>
      </c>
    </row>
    <row r="21" spans="1:9" s="2" customFormat="1" ht="70.5" customHeight="1" x14ac:dyDescent="0.25">
      <c r="A21" s="7">
        <v>18</v>
      </c>
      <c r="B21" s="11" t="s">
        <v>41</v>
      </c>
      <c r="C21" s="11" t="s">
        <v>41</v>
      </c>
      <c r="D21" s="7" t="s">
        <v>8</v>
      </c>
      <c r="E21" s="8" t="s">
        <v>17</v>
      </c>
      <c r="F21" s="12">
        <v>57900</v>
      </c>
      <c r="G21" s="23">
        <f t="shared" si="2"/>
        <v>231600</v>
      </c>
      <c r="H21" s="20" t="s">
        <v>12</v>
      </c>
      <c r="I21" s="21" t="s">
        <v>13</v>
      </c>
    </row>
    <row r="22" spans="1:9" s="2" customFormat="1" ht="70.5" customHeight="1" x14ac:dyDescent="0.25">
      <c r="A22" s="7">
        <v>19</v>
      </c>
      <c r="B22" s="11" t="s">
        <v>42</v>
      </c>
      <c r="C22" s="11" t="s">
        <v>42</v>
      </c>
      <c r="D22" s="7" t="s">
        <v>8</v>
      </c>
      <c r="E22" s="8" t="s">
        <v>14</v>
      </c>
      <c r="F22" s="12">
        <v>57900</v>
      </c>
      <c r="G22" s="23">
        <f t="shared" si="2"/>
        <v>115800</v>
      </c>
      <c r="H22" s="20" t="s">
        <v>12</v>
      </c>
      <c r="I22" s="21" t="s">
        <v>13</v>
      </c>
    </row>
    <row r="23" spans="1:9" s="2" customFormat="1" ht="70.5" customHeight="1" x14ac:dyDescent="0.25">
      <c r="A23" s="7">
        <v>20</v>
      </c>
      <c r="B23" s="11" t="s">
        <v>43</v>
      </c>
      <c r="C23" s="11" t="s">
        <v>43</v>
      </c>
      <c r="D23" s="7" t="s">
        <v>8</v>
      </c>
      <c r="E23" s="8" t="s">
        <v>17</v>
      </c>
      <c r="F23" s="12">
        <v>81115</v>
      </c>
      <c r="G23" s="23">
        <f t="shared" si="2"/>
        <v>324460</v>
      </c>
      <c r="H23" s="20" t="s">
        <v>12</v>
      </c>
      <c r="I23" s="21" t="s">
        <v>13</v>
      </c>
    </row>
    <row r="24" spans="1:9" s="2" customFormat="1" ht="70.5" customHeight="1" x14ac:dyDescent="0.25">
      <c r="A24" s="7">
        <v>21</v>
      </c>
      <c r="B24" s="11" t="s">
        <v>44</v>
      </c>
      <c r="C24" s="11" t="s">
        <v>44</v>
      </c>
      <c r="D24" s="7" t="s">
        <v>8</v>
      </c>
      <c r="E24" s="8" t="s">
        <v>15</v>
      </c>
      <c r="F24" s="12">
        <v>57900</v>
      </c>
      <c r="G24" s="23">
        <f t="shared" si="2"/>
        <v>57900</v>
      </c>
      <c r="H24" s="20" t="s">
        <v>12</v>
      </c>
      <c r="I24" s="21" t="s">
        <v>13</v>
      </c>
    </row>
    <row r="25" spans="1:9" s="2" customFormat="1" ht="70.5" customHeight="1" x14ac:dyDescent="0.25">
      <c r="A25" s="7">
        <v>22</v>
      </c>
      <c r="B25" s="11" t="s">
        <v>45</v>
      </c>
      <c r="C25" s="11" t="s">
        <v>45</v>
      </c>
      <c r="D25" s="7" t="s">
        <v>8</v>
      </c>
      <c r="E25" s="8" t="s">
        <v>16</v>
      </c>
      <c r="F25" s="12">
        <v>57900</v>
      </c>
      <c r="G25" s="23">
        <f t="shared" si="2"/>
        <v>173700</v>
      </c>
      <c r="H25" s="20" t="s">
        <v>12</v>
      </c>
      <c r="I25" s="21" t="s">
        <v>13</v>
      </c>
    </row>
    <row r="26" spans="1:9" s="2" customFormat="1" ht="70.5" customHeight="1" x14ac:dyDescent="0.25">
      <c r="A26" s="7">
        <v>23</v>
      </c>
      <c r="B26" s="11" t="s">
        <v>46</v>
      </c>
      <c r="C26" s="11" t="s">
        <v>46</v>
      </c>
      <c r="D26" s="7" t="s">
        <v>8</v>
      </c>
      <c r="E26" s="8" t="s">
        <v>17</v>
      </c>
      <c r="F26" s="12">
        <v>67330</v>
      </c>
      <c r="G26" s="23">
        <f t="shared" si="2"/>
        <v>269320</v>
      </c>
      <c r="H26" s="20" t="s">
        <v>12</v>
      </c>
      <c r="I26" s="21" t="s">
        <v>13</v>
      </c>
    </row>
    <row r="27" spans="1:9" s="2" customFormat="1" ht="70.5" customHeight="1" x14ac:dyDescent="0.25">
      <c r="A27" s="7">
        <v>24</v>
      </c>
      <c r="B27" s="11" t="s">
        <v>47</v>
      </c>
      <c r="C27" s="11" t="s">
        <v>47</v>
      </c>
      <c r="D27" s="7" t="s">
        <v>8</v>
      </c>
      <c r="E27" s="8" t="s">
        <v>17</v>
      </c>
      <c r="F27" s="12">
        <v>67330</v>
      </c>
      <c r="G27" s="23">
        <f t="shared" si="2"/>
        <v>269320</v>
      </c>
      <c r="H27" s="20" t="s">
        <v>12</v>
      </c>
      <c r="I27" s="21" t="s">
        <v>13</v>
      </c>
    </row>
    <row r="28" spans="1:9" s="2" customFormat="1" ht="76.5" customHeight="1" x14ac:dyDescent="0.25">
      <c r="A28" s="7">
        <v>25</v>
      </c>
      <c r="B28" s="11" t="s">
        <v>48</v>
      </c>
      <c r="C28" s="11" t="s">
        <v>48</v>
      </c>
      <c r="D28" s="7" t="s">
        <v>8</v>
      </c>
      <c r="E28" s="8" t="s">
        <v>22</v>
      </c>
      <c r="F28" s="12">
        <v>57900</v>
      </c>
      <c r="G28" s="23">
        <f t="shared" si="2"/>
        <v>636900</v>
      </c>
      <c r="H28" s="20" t="s">
        <v>12</v>
      </c>
      <c r="I28" s="21" t="s">
        <v>13</v>
      </c>
    </row>
    <row r="29" spans="1:9" s="2" customFormat="1" ht="63" x14ac:dyDescent="0.25">
      <c r="A29" s="7">
        <v>26</v>
      </c>
      <c r="B29" s="11" t="s">
        <v>49</v>
      </c>
      <c r="C29" s="11" t="s">
        <v>49</v>
      </c>
      <c r="D29" s="7" t="s">
        <v>51</v>
      </c>
      <c r="E29" s="8" t="s">
        <v>15</v>
      </c>
      <c r="F29" s="12">
        <v>77415</v>
      </c>
      <c r="G29" s="23">
        <f t="shared" si="2"/>
        <v>77415</v>
      </c>
      <c r="H29" s="20" t="s">
        <v>12</v>
      </c>
      <c r="I29" s="21" t="s">
        <v>13</v>
      </c>
    </row>
    <row r="30" spans="1:9" s="2" customFormat="1" ht="284.25" customHeight="1" x14ac:dyDescent="0.25">
      <c r="A30" s="26" t="s">
        <v>9</v>
      </c>
      <c r="B30" s="26"/>
      <c r="C30" s="26"/>
      <c r="D30" s="26"/>
      <c r="E30" s="26"/>
      <c r="F30" s="26"/>
      <c r="G30" s="26"/>
      <c r="H30" s="25"/>
      <c r="I30" s="25"/>
    </row>
    <row r="31" spans="1:9" ht="18.75" x14ac:dyDescent="0.25">
      <c r="A31" s="4"/>
      <c r="B31" s="4"/>
      <c r="C31" s="9"/>
      <c r="D31" s="4"/>
      <c r="E31" s="10"/>
      <c r="F31" s="10"/>
      <c r="G31" s="10"/>
    </row>
    <row r="32" spans="1:9" ht="44.25" customHeight="1" x14ac:dyDescent="0.25">
      <c r="B32" s="9"/>
      <c r="D32" s="29"/>
      <c r="E32" s="30"/>
      <c r="F32" s="30"/>
    </row>
    <row r="33" spans="2:6" ht="45" customHeight="1" x14ac:dyDescent="0.25">
      <c r="B33" s="9"/>
      <c r="D33" s="29"/>
      <c r="E33" s="30"/>
      <c r="F33" s="30"/>
    </row>
  </sheetData>
  <mergeCells count="6">
    <mergeCell ref="C1:G1"/>
    <mergeCell ref="A30:I30"/>
    <mergeCell ref="A2:I2"/>
    <mergeCell ref="D32:F32"/>
    <mergeCell ref="D33:F33"/>
    <mergeCell ref="H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2022-09-23T10:39:51Z</cp:lastPrinted>
  <dcterms:created xsi:type="dcterms:W3CDTF">2019-09-03T05:19:58Z</dcterms:created>
  <dcterms:modified xsi:type="dcterms:W3CDTF">2022-09-23T11:34:01Z</dcterms:modified>
</cp:coreProperties>
</file>